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32-2023-NVV-SN energetski kabli\"/>
    </mc:Choice>
  </mc:AlternateContent>
  <xr:revisionPtr revIDLastSave="0" documentId="13_ncr:1_{CC622A18-2EFE-4738-A0A6-0EBD6D471B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Print_Area" localSheetId="0">'Sklop 1'!$A$1:$L$17</definedName>
    <definedName name="Z_8BF83AAC_87BF_44D1_9EE3_FF9183BECAC2_.wvu.PrintArea" localSheetId="0" hidden="1">'Sklop 1'!$A$1:$J$17</definedName>
    <definedName name="Z_9A7002DF_3E0C_44C8_962A_3785A2E8A5A7_.wvu.PrintArea" localSheetId="0" hidden="1">'Sklop 1'!$A$1:$J$16</definedName>
    <definedName name="Z_EBEC7A15_105B_4084_B33A_F842D6CF16A0_.wvu.PrintArea" localSheetId="0" hidden="1">'Sklop 1'!$A$1:$J$17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L6" i="1" s="1"/>
  <c r="J7" i="1" l="1"/>
  <c r="L7" i="1" s="1"/>
  <c r="J5" i="1"/>
  <c r="L5" i="1" s="1"/>
  <c r="L8" i="1" l="1"/>
  <c r="J8" i="1"/>
</calcChain>
</file>

<file path=xl/sharedStrings.xml><?xml version="1.0" encoding="utf-8"?>
<sst xmlns="http://schemas.openxmlformats.org/spreadsheetml/2006/main" count="29" uniqueCount="27">
  <si>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</si>
  <si>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</si>
  <si>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</si>
  <si>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</si>
  <si>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</si>
  <si>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</si>
  <si>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</si>
  <si>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</si>
  <si>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</si>
  <si>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</si>
  <si>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</si>
  <si>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</si>
  <si>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</si>
  <si>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2.</t>
  </si>
  <si>
    <t xml:space="preserve">Datum: </t>
  </si>
  <si>
    <t>PONUDBENI PREDRAČUN (OBR-6b) - SN ENERGETSKI KABLI</t>
  </si>
  <si>
    <t>3.</t>
  </si>
  <si>
    <t>Opis blaga</t>
  </si>
  <si>
    <t>KABEL NA2XS(F)2Y 1x70/16 RM  12/20 kV</t>
  </si>
  <si>
    <t>KABEL NA2XS(F)2Y 1x150/25 RM 12/20 kV</t>
  </si>
  <si>
    <t>KABEL NA2XS(F)2Y 1x240/25 RM 12/20 kV</t>
  </si>
  <si>
    <t>Proizvajalec</t>
  </si>
  <si>
    <t>Oznaka/tip</t>
  </si>
  <si>
    <r>
      <t>Iz ponudbi priloženih tehničnih podatkov mora biti razviden tudi podatek o teži aluminija in bakra v kablu (</t>
    </r>
    <r>
      <rPr>
        <b/>
        <i/>
        <sz val="11"/>
        <color theme="1"/>
        <rFont val="Century Gothic"/>
        <family val="2"/>
        <charset val="238"/>
      </rPr>
      <t>WAl</t>
    </r>
    <r>
      <rPr>
        <b/>
        <sz val="11"/>
        <color theme="1"/>
        <rFont val="Century Gothic"/>
        <family val="2"/>
        <charset val="238"/>
      </rPr>
      <t>) in (</t>
    </r>
    <r>
      <rPr>
        <b/>
        <i/>
        <sz val="11"/>
        <color theme="1"/>
        <rFont val="Century Gothic"/>
        <family val="2"/>
        <charset val="238"/>
      </rPr>
      <t>WCu</t>
    </r>
    <r>
      <rPr>
        <b/>
        <sz val="11"/>
        <color theme="1"/>
        <rFont val="Century Gothic"/>
        <family val="2"/>
        <charset val="238"/>
      </rPr>
      <t>) za vse pozicije ponubenega predračuna. V nasprotnem primeru bo naročnik ponudnika izključil.</t>
    </r>
  </si>
  <si>
    <t>m</t>
  </si>
  <si>
    <r>
      <t>Teža Al v kablu v kg/m (</t>
    </r>
    <r>
      <rPr>
        <i/>
        <sz val="11"/>
        <color theme="1"/>
        <rFont val="Century Gothic"/>
        <family val="2"/>
        <charset val="238"/>
      </rPr>
      <t>WAl</t>
    </r>
    <r>
      <rPr>
        <sz val="11"/>
        <color theme="1"/>
        <rFont val="Century Gothic"/>
        <family val="2"/>
        <charset val="238"/>
      </rPr>
      <t xml:space="preserve">) </t>
    </r>
  </si>
  <si>
    <r>
      <t>Teža Cu v kablu v kg/m (</t>
    </r>
    <r>
      <rPr>
        <i/>
        <sz val="11"/>
        <color theme="1"/>
        <rFont val="Century Gothic"/>
        <family val="2"/>
        <charset val="238"/>
      </rPr>
      <t>WCu</t>
    </r>
    <r>
      <rPr>
        <sz val="11"/>
        <color theme="1"/>
        <rFont val="Century Gothic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</si>
</sst>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b/>
      <i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6">
    <xf numFmtId="0" fontId="0" fillId="0" borderId="0" xfId="0"/>
    <xf numFmtId="0" fontId="5" fillId="0" borderId="0" xfId="0" applyFont="1" applyProtection="1"/>
    <xf numFmtId="0" fontId="6" fillId="0" borderId="1" xfId="0" applyFont="1" applyBorder="1" applyAlignment="1" applyProtection="1">
      <alignment horizontal="left" vertical="center" wrapText="1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</xf>
    <xf numFmtId="10" fontId="1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5" fillId="0" borderId="0" xfId="0" applyFont="1" applyAlignment="1" applyProtection="1">
      <alignment horizontal="left"/>
    </xf>
    <xf numFmtId="3" fontId="4" fillId="0" borderId="14" xfId="0" applyNumberFormat="1" applyFont="1" applyBorder="1" applyAlignment="1" applyProtection="1">
      <alignment vertical="center" wrapText="1"/>
    </xf>
    <xf numFmtId="0" fontId="4" fillId="0" borderId="14" xfId="0" applyFont="1" applyBorder="1" applyAlignment="1" applyProtection="1">
      <alignment vertical="center" wrapText="1"/>
    </xf>
    <xf numFmtId="4" fontId="4" fillId="0" borderId="15" xfId="0" applyNumberFormat="1" applyFont="1" applyBorder="1" applyAlignment="1" applyProtection="1">
      <alignment horizontal="right" vertical="center" wrapText="1"/>
    </xf>
    <xf numFmtId="0" fontId="4" fillId="0" borderId="14" xfId="0" applyFont="1" applyBorder="1" applyProtection="1"/>
    <xf numFmtId="4" fontId="4" fillId="0" borderId="16" xfId="0" applyNumberFormat="1" applyFont="1" applyBorder="1" applyAlignment="1" applyProtection="1">
      <alignment horizontal="right" vertical="center" wrapText="1"/>
    </xf>
    <xf numFmtId="0" fontId="4" fillId="0" borderId="0" xfId="0" applyFont="1" applyProtection="1"/>
    <xf numFmtId="0" fontId="5" fillId="0" borderId="5" xfId="0" applyFont="1" applyBorder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12" xfId="0" applyFont="1" applyBorder="1" applyProtection="1"/>
    <xf numFmtId="0" fontId="4" fillId="0" borderId="17" xfId="0" applyFont="1" applyBorder="1" applyProtection="1"/>
    <xf numFmtId="0" fontId="5" fillId="0" borderId="17" xfId="0" applyFont="1" applyBorder="1" applyAlignment="1" applyProtection="1">
      <alignment horizontal="center"/>
    </xf>
    <xf numFmtId="0" fontId="5" fillId="0" borderId="17" xfId="0" applyFont="1" applyBorder="1" applyAlignment="1" applyProtection="1">
      <alignment horizontal="right"/>
    </xf>
    <xf numFmtId="0" fontId="5" fillId="0" borderId="17" xfId="0" applyFont="1" applyBorder="1" applyProtection="1"/>
    <xf numFmtId="0" fontId="5" fillId="0" borderId="18" xfId="0" applyFont="1" applyBorder="1" applyProtection="1"/>
    <xf numFmtId="0" fontId="5" fillId="0" borderId="5" xfId="0" applyFont="1" applyBorder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left" vertical="center" wrapText="1"/>
    </xf>
    <xf numFmtId="3" fontId="5" fillId="0" borderId="19" xfId="0" applyNumberFormat="1" applyFont="1" applyBorder="1" applyAlignment="1" applyProtection="1">
      <alignment horizontal="center" vertical="center" wrapText="1"/>
    </xf>
    <xf numFmtId="4" fontId="5" fillId="0" borderId="19" xfId="0" applyNumberFormat="1" applyFont="1" applyBorder="1" applyAlignment="1" applyProtection="1">
      <alignment horizontal="right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left" vertical="center" wrapText="1"/>
    </xf>
    <xf numFmtId="3" fontId="5" fillId="0" borderId="20" xfId="0" applyNumberFormat="1" applyFont="1" applyBorder="1" applyAlignment="1" applyProtection="1">
      <alignment horizontal="center" vertical="center" wrapText="1"/>
    </xf>
    <xf numFmtId="4" fontId="5" fillId="0" borderId="20" xfId="0" applyNumberFormat="1" applyFont="1" applyBorder="1" applyAlignment="1" applyProtection="1">
      <alignment horizontal="right" vertical="center" wrapText="1"/>
      <protection locked="0"/>
    </xf>
    <xf numFmtId="4" fontId="5" fillId="0" borderId="20" xfId="0" applyNumberFormat="1" applyFont="1" applyBorder="1" applyAlignment="1" applyProtection="1">
      <alignment horizontal="right" vertical="center" wrapText="1"/>
    </xf>
    <xf numFmtId="10" fontId="1" fillId="2" borderId="20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</xf>
    <xf numFmtId="0" fontId="4" fillId="0" borderId="13" xfId="0" applyFont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view="pageBreakPreview" zoomScaleNormal="100" zoomScaleSheetLayoutView="100" workbookViewId="0">
      <selection activeCell="F5" sqref="F5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23.5703125" style="1" customWidth="1"/>
    <col min="5" max="6" width="12.7109375" style="1" customWidth="1"/>
    <col min="7" max="7" width="12.5703125" style="17" customWidth="1"/>
    <col min="8" max="8" width="8.7109375" style="17" customWidth="1"/>
    <col min="9" max="10" width="14.7109375" style="18" customWidth="1"/>
    <col min="11" max="11" width="10" style="1" customWidth="1"/>
    <col min="12" max="12" width="17.85546875" style="1" customWidth="1"/>
    <col min="13" max="16384" width="8.85546875" style="1"/>
  </cols>
  <sheetData>
    <row r="1" spans="1:12" ht="24" customHeight="1" thickBot="1" x14ac:dyDescent="0.35">
      <c r="A1" s="19"/>
      <c r="B1" s="20" t="s">
        <v>15</v>
      </c>
      <c r="C1" s="20"/>
      <c r="D1" s="20"/>
      <c r="E1" s="20"/>
      <c r="F1" s="20"/>
      <c r="G1" s="21"/>
      <c r="H1" s="21"/>
      <c r="I1" s="22"/>
      <c r="J1" s="22"/>
      <c r="K1" s="23"/>
      <c r="L1" s="24"/>
    </row>
    <row r="2" spans="1:12" ht="16.5" customHeight="1" x14ac:dyDescent="0.3">
      <c r="A2" s="47" t="s">
        <v>1</v>
      </c>
      <c r="B2" s="50" t="s">
        <v>17</v>
      </c>
      <c r="C2" s="50" t="s">
        <v>21</v>
      </c>
      <c r="D2" s="50" t="s">
        <v>22</v>
      </c>
      <c r="E2" s="50" t="s">
        <v>25</v>
      </c>
      <c r="F2" s="50" t="s">
        <v>26</v>
      </c>
      <c r="G2" s="50" t="s">
        <v>0</v>
      </c>
      <c r="H2" s="50" t="s">
        <v>2</v>
      </c>
      <c r="I2" s="50" t="s">
        <v>3</v>
      </c>
      <c r="J2" s="53" t="s">
        <v>4</v>
      </c>
      <c r="K2" s="42" t="s">
        <v>9</v>
      </c>
      <c r="L2" s="42" t="s">
        <v>12</v>
      </c>
    </row>
    <row r="3" spans="1:12" ht="16.5" customHeight="1" x14ac:dyDescent="0.3">
      <c r="A3" s="48"/>
      <c r="B3" s="51"/>
      <c r="C3" s="51"/>
      <c r="D3" s="51"/>
      <c r="E3" s="51"/>
      <c r="F3" s="51"/>
      <c r="G3" s="51"/>
      <c r="H3" s="51"/>
      <c r="I3" s="51"/>
      <c r="J3" s="54"/>
      <c r="K3" s="43"/>
      <c r="L3" s="43"/>
    </row>
    <row r="4" spans="1:12" ht="17.25" thickBot="1" x14ac:dyDescent="0.35">
      <c r="A4" s="49"/>
      <c r="B4" s="52"/>
      <c r="C4" s="52"/>
      <c r="D4" s="52"/>
      <c r="E4" s="52"/>
      <c r="F4" s="52"/>
      <c r="G4" s="52"/>
      <c r="H4" s="52"/>
      <c r="I4" s="52"/>
      <c r="J4" s="55"/>
      <c r="K4" s="44"/>
      <c r="L4" s="44"/>
    </row>
    <row r="5" spans="1:12" s="8" customFormat="1" ht="44.25" customHeight="1" x14ac:dyDescent="0.3">
      <c r="A5" s="26" t="s">
        <v>11</v>
      </c>
      <c r="B5" s="2" t="s">
        <v>18</v>
      </c>
      <c r="C5" s="38"/>
      <c r="D5" s="38"/>
      <c r="E5" s="38"/>
      <c r="F5" s="38"/>
      <c r="G5" s="3">
        <v>25000</v>
      </c>
      <c r="H5" s="4" t="s">
        <v>24</v>
      </c>
      <c r="I5" s="5">
        <v>0</v>
      </c>
      <c r="J5" s="6">
        <f t="shared" ref="J5:J6" si="0">G5*I5</f>
        <v>0</v>
      </c>
      <c r="K5" s="7">
        <v>0.22</v>
      </c>
      <c r="L5" s="6">
        <f>J5+J5*K5</f>
        <v>0</v>
      </c>
    </row>
    <row r="6" spans="1:12" s="8" customFormat="1" ht="44.25" customHeight="1" x14ac:dyDescent="0.3">
      <c r="A6" s="27" t="s">
        <v>13</v>
      </c>
      <c r="B6" s="28" t="s">
        <v>19</v>
      </c>
      <c r="C6" s="39"/>
      <c r="D6" s="39"/>
      <c r="E6" s="39"/>
      <c r="F6" s="39"/>
      <c r="G6" s="29">
        <v>250000</v>
      </c>
      <c r="H6" s="4" t="s">
        <v>24</v>
      </c>
      <c r="I6" s="5">
        <v>0</v>
      </c>
      <c r="J6" s="30">
        <f t="shared" si="0"/>
        <v>0</v>
      </c>
      <c r="K6" s="7">
        <v>0.22</v>
      </c>
      <c r="L6" s="30">
        <f>J6+J6*K6</f>
        <v>0</v>
      </c>
    </row>
    <row r="7" spans="1:12" s="8" customFormat="1" ht="44.25" customHeight="1" thickBot="1" x14ac:dyDescent="0.35">
      <c r="A7" s="31" t="s">
        <v>16</v>
      </c>
      <c r="B7" s="32" t="s">
        <v>20</v>
      </c>
      <c r="C7" s="40"/>
      <c r="D7" s="40"/>
      <c r="E7" s="40"/>
      <c r="F7" s="40"/>
      <c r="G7" s="33">
        <v>15000</v>
      </c>
      <c r="H7" s="4" t="s">
        <v>24</v>
      </c>
      <c r="I7" s="34">
        <v>0</v>
      </c>
      <c r="J7" s="35">
        <f t="shared" ref="J7" si="1">G7*I7</f>
        <v>0</v>
      </c>
      <c r="K7" s="36">
        <v>0.22</v>
      </c>
      <c r="L7" s="35">
        <f>J7+J7*K7</f>
        <v>0</v>
      </c>
    </row>
    <row r="8" spans="1:12" s="14" customFormat="1" ht="21.75" customHeight="1" thickBot="1" x14ac:dyDescent="0.25">
      <c r="A8" s="45" t="s">
        <v>10</v>
      </c>
      <c r="B8" s="46"/>
      <c r="C8" s="37"/>
      <c r="D8" s="37"/>
      <c r="E8" s="37"/>
      <c r="F8" s="37"/>
      <c r="G8" s="9"/>
      <c r="H8" s="10"/>
      <c r="I8" s="10"/>
      <c r="J8" s="11">
        <f>SUM(J5:J7)</f>
        <v>0</v>
      </c>
      <c r="K8" s="12"/>
      <c r="L8" s="13">
        <f>SUM(L5:L7)</f>
        <v>0</v>
      </c>
    </row>
    <row r="10" spans="1:12" x14ac:dyDescent="0.3">
      <c r="B10" s="8"/>
      <c r="C10" s="8"/>
      <c r="D10" s="8"/>
      <c r="E10" s="8"/>
      <c r="F10" s="8"/>
      <c r="G10" s="1" t="s">
        <v>5</v>
      </c>
      <c r="H10" s="15"/>
      <c r="I10" s="15"/>
      <c r="J10" s="15"/>
    </row>
    <row r="11" spans="1:12" x14ac:dyDescent="0.3">
      <c r="B11" s="8"/>
      <c r="C11" s="8"/>
      <c r="D11" s="8"/>
      <c r="E11" s="8"/>
      <c r="F11" s="8"/>
      <c r="G11" s="1"/>
      <c r="H11" s="16"/>
      <c r="I11" s="16"/>
      <c r="J11" s="16"/>
    </row>
    <row r="12" spans="1:12" x14ac:dyDescent="0.3">
      <c r="A12" s="14" t="s">
        <v>6</v>
      </c>
      <c r="G12" s="16" t="s">
        <v>14</v>
      </c>
      <c r="H12" s="25"/>
      <c r="I12" s="25"/>
      <c r="J12" s="25"/>
    </row>
    <row r="13" spans="1:12" x14ac:dyDescent="0.3">
      <c r="A13" s="14"/>
      <c r="G13" s="16"/>
      <c r="H13" s="16"/>
      <c r="I13" s="16"/>
      <c r="J13" s="16"/>
    </row>
    <row r="14" spans="1:12" x14ac:dyDescent="0.3">
      <c r="A14" s="41" t="s">
        <v>23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2" x14ac:dyDescent="0.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2" x14ac:dyDescent="0.3">
      <c r="A16" s="14" t="s">
        <v>7</v>
      </c>
      <c r="B16" s="14"/>
      <c r="G16" s="1"/>
      <c r="I16" s="17"/>
      <c r="K16" s="18"/>
    </row>
    <row r="17" spans="1:11" x14ac:dyDescent="0.3">
      <c r="A17" s="14" t="s">
        <v>8</v>
      </c>
      <c r="B17" s="14"/>
      <c r="G17" s="1"/>
      <c r="I17" s="17"/>
      <c r="K17" s="18"/>
    </row>
  </sheetData>
  <sheetProtection algorithmName="SHA-512" hashValue="KQmm/+Mc/XKAMBLitD1DIpQiHe3JRMTU4iv9gNcDlOZdGayYkxsiKtyfdAa/RGr4j3oZtiHwgCP6HxBz0ypVzg==" saltValue="FW5fMqsbNSiqi34PXUCLKA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4">
    <mergeCell ref="A14:K15"/>
    <mergeCell ref="K2:K4"/>
    <mergeCell ref="L2:L4"/>
    <mergeCell ref="A8:B8"/>
    <mergeCell ref="A2:A4"/>
    <mergeCell ref="B2:B4"/>
    <mergeCell ref="I2:I4"/>
    <mergeCell ref="J2:J4"/>
    <mergeCell ref="G2:G4"/>
    <mergeCell ref="H2:H4"/>
    <mergeCell ref="C2:C4"/>
    <mergeCell ref="D2:D4"/>
    <mergeCell ref="E2:E4"/>
    <mergeCell ref="F2:F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5:G7 I5:I7" xr:uid="{00000000-0002-0000-0000-000000000000}">
      <formula1>OR(ROUND(MOD(G5*100,1),3)=0,ROUND(MOD(G5*100,1),3)=1)</formula1>
    </dataValidation>
  </dataValidations>
  <pageMargins left="0.7" right="0.7" top="0.53489583333333335" bottom="0.75" header="0.3" footer="0.3"/>
  <pageSetup paperSize="9" scale="64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2022-10-14T09:19:17Z</cp:lastPrinted>
  <dcterms:created xsi:type="dcterms:W3CDTF">2013-06-04T10:12:30Z</dcterms:created>
  <dcterms:modified xsi:type="dcterms:W3CDTF">2023-10-27T12:02:24Z</dcterms:modified>
</cp:coreProperties>
</file>